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ayan name\Pedram Abdolahi\8 Story\"/>
    </mc:Choice>
  </mc:AlternateContent>
  <xr:revisionPtr revIDLastSave="0" documentId="13_ncr:1_{69E5803A-B7EB-4EAD-A32F-012B1DE2FF7A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63" i="3" l="1"/>
  <c r="B25" i="3"/>
  <c r="B176" i="3"/>
  <c r="D29" i="1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F28" i="1"/>
  <c r="D28" i="1"/>
  <c r="F21" i="1"/>
  <c r="A20" i="1"/>
  <c r="D21" i="1"/>
  <c r="CY19" i="1"/>
  <c r="CY18" i="1"/>
  <c r="CY20" i="1"/>
  <c r="CY21" i="1"/>
  <c r="C21" i="1" l="1"/>
  <c r="B21" i="1" s="1"/>
  <c r="C29" i="1"/>
  <c r="B29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<sst xmlns="http://schemas.openxmlformats.org/spreadsheetml/2006/main" count="115" uniqueCount="93">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</sst>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1.1000000000000001</c:v>
                </c:pt>
                <c:pt idx="1">
                  <c:v>1.32</c:v>
                </c:pt>
                <c:pt idx="2">
                  <c:v>1.54</c:v>
                </c:pt>
                <c:pt idx="3">
                  <c:v>1.7600000000000002</c:v>
                </c:pt>
                <c:pt idx="4">
                  <c:v>1.98</c:v>
                </c:pt>
                <c:pt idx="5">
                  <c:v>2.2000000000000002</c:v>
                </c:pt>
                <c:pt idx="6">
                  <c:v>2.42</c:v>
                </c:pt>
                <c:pt idx="7">
                  <c:v>2.64</c:v>
                </c:pt>
                <c:pt idx="8">
                  <c:v>2.75</c:v>
                </c:pt>
                <c:pt idx="9">
                  <c:v>2.75</c:v>
                </c:pt>
                <c:pt idx="10">
                  <c:v>2.75</c:v>
                </c:pt>
                <c:pt idx="11">
                  <c:v>2.75</c:v>
                </c:pt>
                <c:pt idx="12">
                  <c:v>2.75</c:v>
                </c:pt>
                <c:pt idx="13">
                  <c:v>2.75</c:v>
                </c:pt>
                <c:pt idx="14">
                  <c:v>2.75</c:v>
                </c:pt>
                <c:pt idx="15">
                  <c:v>2.75</c:v>
                </c:pt>
                <c:pt idx="16">
                  <c:v>2.75</c:v>
                </c:pt>
                <c:pt idx="17">
                  <c:v>2.75</c:v>
                </c:pt>
                <c:pt idx="18">
                  <c:v>2.75</c:v>
                </c:pt>
                <c:pt idx="19">
                  <c:v>2.75</c:v>
                </c:pt>
                <c:pt idx="20">
                  <c:v>2.75</c:v>
                </c:pt>
                <c:pt idx="21">
                  <c:v>2.75</c:v>
                </c:pt>
                <c:pt idx="22">
                  <c:v>2.75</c:v>
                </c:pt>
                <c:pt idx="23">
                  <c:v>2.75</c:v>
                </c:pt>
                <c:pt idx="24">
                  <c:v>2.75</c:v>
                </c:pt>
                <c:pt idx="25">
                  <c:v>2.75</c:v>
                </c:pt>
                <c:pt idx="26">
                  <c:v>2.75</c:v>
                </c:pt>
                <c:pt idx="27">
                  <c:v>2.75</c:v>
                </c:pt>
                <c:pt idx="28">
                  <c:v>2.75</c:v>
                </c:pt>
                <c:pt idx="29">
                  <c:v>2.75</c:v>
                </c:pt>
                <c:pt idx="30">
                  <c:v>2.75</c:v>
                </c:pt>
                <c:pt idx="31">
                  <c:v>2.75</c:v>
                </c:pt>
                <c:pt idx="32">
                  <c:v>2.75</c:v>
                </c:pt>
                <c:pt idx="33">
                  <c:v>2.75</c:v>
                </c:pt>
                <c:pt idx="34">
                  <c:v>2.75</c:v>
                </c:pt>
                <c:pt idx="35">
                  <c:v>2.7499999999999996</c:v>
                </c:pt>
                <c:pt idx="36">
                  <c:v>2.6849537037037035</c:v>
                </c:pt>
                <c:pt idx="37">
                  <c:v>2.6234234234234237</c:v>
                </c:pt>
                <c:pt idx="38">
                  <c:v>2.5651315789473683</c:v>
                </c:pt>
                <c:pt idx="39">
                  <c:v>2.5098290598290598</c:v>
                </c:pt>
                <c:pt idx="40">
                  <c:v>2.4572916666666664</c:v>
                </c:pt>
                <c:pt idx="41">
                  <c:v>2.4073170731707312</c:v>
                </c:pt>
                <c:pt idx="42">
                  <c:v>2.3597222222222221</c:v>
                </c:pt>
                <c:pt idx="43">
                  <c:v>2.3143410852713178</c:v>
                </c:pt>
                <c:pt idx="44">
                  <c:v>2.2710227272727272</c:v>
                </c:pt>
                <c:pt idx="45">
                  <c:v>2.2296296296296294</c:v>
                </c:pt>
                <c:pt idx="46">
                  <c:v>2.1900362318840574</c:v>
                </c:pt>
                <c:pt idx="47">
                  <c:v>2.1521276595744681</c:v>
                </c:pt>
                <c:pt idx="48">
                  <c:v>2.1157986111111109</c:v>
                </c:pt>
                <c:pt idx="49">
                  <c:v>2.0809523809523811</c:v>
                </c:pt>
                <c:pt idx="50">
                  <c:v>2.0474999999999999</c:v>
                </c:pt>
                <c:pt idx="51">
                  <c:v>2.0153594771241825</c:v>
                </c:pt>
                <c:pt idx="52">
                  <c:v>1.9844551282051284</c:v>
                </c:pt>
                <c:pt idx="53">
                  <c:v>1.9547169811320755</c:v>
                </c:pt>
                <c:pt idx="54">
                  <c:v>1.9260802469135798</c:v>
                </c:pt>
                <c:pt idx="55">
                  <c:v>1.8984848484848482</c:v>
                </c:pt>
                <c:pt idx="56">
                  <c:v>1.8718749999999997</c:v>
                </c:pt>
                <c:pt idx="57">
                  <c:v>1.8461988304093564</c:v>
                </c:pt>
                <c:pt idx="58">
                  <c:v>1.8214080459770114</c:v>
                </c:pt>
                <c:pt idx="59">
                  <c:v>1.797457627118644</c:v>
                </c:pt>
                <c:pt idx="60">
                  <c:v>1.7743055555555556</c:v>
                </c:pt>
                <c:pt idx="61">
                  <c:v>1.7519125683060108</c:v>
                </c:pt>
                <c:pt idx="62">
                  <c:v>1.7302419354838707</c:v>
                </c:pt>
                <c:pt idx="63">
                  <c:v>1.709259259259259</c:v>
                </c:pt>
                <c:pt idx="64">
                  <c:v>1.6889322916666667</c:v>
                </c:pt>
                <c:pt idx="65">
                  <c:v>1.6692307692307689</c:v>
                </c:pt>
                <c:pt idx="66">
                  <c:v>1.6501262626262627</c:v>
                </c:pt>
                <c:pt idx="67">
                  <c:v>1.6315920398009947</c:v>
                </c:pt>
                <c:pt idx="68">
                  <c:v>1.6136029411764705</c:v>
                </c:pt>
                <c:pt idx="69">
                  <c:v>1.5961352657004828</c:v>
                </c:pt>
                <c:pt idx="70">
                  <c:v>1.5791666666666664</c:v>
                </c:pt>
                <c:pt idx="71">
                  <c:v>1.5626760563380284</c:v>
                </c:pt>
                <c:pt idx="72">
                  <c:v>1.5466435185185186</c:v>
                </c:pt>
                <c:pt idx="73">
                  <c:v>1.5310502283105021</c:v>
                </c:pt>
                <c:pt idx="74">
                  <c:v>1.5158783783783785</c:v>
                </c:pt>
                <c:pt idx="75">
                  <c:v>1.5011111111111108</c:v>
                </c:pt>
                <c:pt idx="76">
                  <c:v>1.4867324561403508</c:v>
                </c:pt>
                <c:pt idx="77">
                  <c:v>1.4727272727272727</c:v>
                </c:pt>
                <c:pt idx="78">
                  <c:v>1.4590811965811963</c:v>
                </c:pt>
                <c:pt idx="79">
                  <c:v>1.4457805907172996</c:v>
                </c:pt>
                <c:pt idx="80">
                  <c:v>1.4328124999999998</c:v>
                </c:pt>
                <c:pt idx="81">
                  <c:v>1.4201646090534978</c:v>
                </c:pt>
                <c:pt idx="82">
                  <c:v>1.4078252032520324</c:v>
                </c:pt>
                <c:pt idx="83">
                  <c:v>1.3957831325301202</c:v>
                </c:pt>
                <c:pt idx="84">
                  <c:v>1.3840277777777779</c:v>
                </c:pt>
                <c:pt idx="85">
                  <c:v>1.3725490196078431</c:v>
                </c:pt>
                <c:pt idx="86">
                  <c:v>1.3613372093023255</c:v>
                </c:pt>
                <c:pt idx="87">
                  <c:v>1.3503831417624521</c:v>
                </c:pt>
                <c:pt idx="88">
                  <c:v>1.3396780303030302</c:v>
                </c:pt>
                <c:pt idx="89">
                  <c:v>1.3292134831460671</c:v>
                </c:pt>
                <c:pt idx="90">
                  <c:v>1.3189814814814813</c:v>
                </c:pt>
                <c:pt idx="91">
                  <c:v>1.3089743589743588</c:v>
                </c:pt>
                <c:pt idx="92">
                  <c:v>1.2991847826086955</c:v>
                </c:pt>
                <c:pt idx="93">
                  <c:v>1.2896057347670249</c:v>
                </c:pt>
                <c:pt idx="94">
                  <c:v>1.2802304964539006</c:v>
                </c:pt>
                <c:pt idx="95">
                  <c:v>1.271052631578947</c:v>
                </c:pt>
                <c:pt idx="96">
                  <c:v>1.2620659722222221</c:v>
                </c:pt>
                <c:pt idx="97">
                  <c:v>1.2532646048109968</c:v>
                </c:pt>
                <c:pt idx="98">
                  <c:v>1.2446428571428574</c:v>
                </c:pt>
                <c:pt idx="99">
                  <c:v>1.2361952861952861</c:v>
                </c:pt>
                <c:pt idx="100">
                  <c:v>1.2279166666666668</c:v>
                </c:pt>
                <c:pt idx="101">
                  <c:v>1.2198019801980198</c:v>
                </c:pt>
                <c:pt idx="102">
                  <c:v>1.2118464052287579</c:v>
                </c:pt>
                <c:pt idx="103">
                  <c:v>1.2040453074433657</c:v>
                </c:pt>
                <c:pt idx="104">
                  <c:v>1.1963942307692306</c:v>
                </c:pt>
                <c:pt idx="105">
                  <c:v>1.1888888888888887</c:v>
                </c:pt>
                <c:pt idx="106">
                  <c:v>1.1815251572327043</c:v>
                </c:pt>
                <c:pt idx="107">
                  <c:v>1.1742990654205605</c:v>
                </c:pt>
                <c:pt idx="108">
                  <c:v>1.1672067901234566</c:v>
                </c:pt>
                <c:pt idx="109">
                  <c:v>1.1602446483180426</c:v>
                </c:pt>
                <c:pt idx="110">
                  <c:v>1.1534090909090908</c:v>
                </c:pt>
                <c:pt idx="111">
                  <c:v>1.1466966966966965</c:v>
                </c:pt>
                <c:pt idx="112">
                  <c:v>1.1401041666666665</c:v>
                </c:pt>
                <c:pt idx="113">
                  <c:v>1.1336283185840708</c:v>
                </c:pt>
                <c:pt idx="114">
                  <c:v>1.1272660818713449</c:v>
                </c:pt>
                <c:pt idx="115">
                  <c:v>1.121014492753623</c:v>
                </c:pt>
                <c:pt idx="116">
                  <c:v>1.1148706896551723</c:v>
                </c:pt>
                <c:pt idx="117">
                  <c:v>1.1088319088319087</c:v>
                </c:pt>
                <c:pt idx="118">
                  <c:v>1.1028954802259885</c:v>
                </c:pt>
                <c:pt idx="119">
                  <c:v>1.0970588235294119</c:v>
                </c:pt>
                <c:pt idx="120">
                  <c:v>1.0913194444444445</c:v>
                </c:pt>
                <c:pt idx="121">
                  <c:v>1.0856749311294764</c:v>
                </c:pt>
                <c:pt idx="122">
                  <c:v>1.0801229508196721</c:v>
                </c:pt>
                <c:pt idx="123">
                  <c:v>1.0746612466124661</c:v>
                </c:pt>
                <c:pt idx="124">
                  <c:v>1.069287634408602</c:v>
                </c:pt>
                <c:pt idx="125">
                  <c:v>1.0639999999999998</c:v>
                </c:pt>
                <c:pt idx="126">
                  <c:v>1.0587962962962962</c:v>
                </c:pt>
                <c:pt idx="127">
                  <c:v>1.0536745406824146</c:v>
                </c:pt>
                <c:pt idx="128">
                  <c:v>1.0486328125</c:v>
                </c:pt>
                <c:pt idx="129">
                  <c:v>1.0436692506459948</c:v>
                </c:pt>
                <c:pt idx="130">
                  <c:v>1.0387820512820511</c:v>
                </c:pt>
                <c:pt idx="131">
                  <c:v>1.0339694656488547</c:v>
                </c:pt>
                <c:pt idx="132">
                  <c:v>1.029229797979798</c:v>
                </c:pt>
                <c:pt idx="133">
                  <c:v>1.0245614035087718</c:v>
                </c:pt>
                <c:pt idx="134">
                  <c:v>1.019962686567164</c:v>
                </c:pt>
                <c:pt idx="135">
                  <c:v>1.0154320987654322</c:v>
                </c:pt>
                <c:pt idx="136">
                  <c:v>1.010968137254902</c:v>
                </c:pt>
                <c:pt idx="137">
                  <c:v>1.0065693430656932</c:v>
                </c:pt>
                <c:pt idx="138">
                  <c:v>1.002234299516908</c:v>
                </c:pt>
                <c:pt idx="139">
                  <c:v>0.99796163069544352</c:v>
                </c:pt>
                <c:pt idx="140">
                  <c:v>0.99374999999999991</c:v>
                </c:pt>
                <c:pt idx="141">
                  <c:v>0.9895981087470449</c:v>
                </c:pt>
                <c:pt idx="142">
                  <c:v>0.98550469483568071</c:v>
                </c:pt>
                <c:pt idx="143">
                  <c:v>0.98146853146853141</c:v>
                </c:pt>
                <c:pt idx="144">
                  <c:v>0.97748842592592589</c:v>
                </c:pt>
                <c:pt idx="145">
                  <c:v>0.97356321839080462</c:v>
                </c:pt>
                <c:pt idx="146">
                  <c:v>0.96969178082191776</c:v>
                </c:pt>
                <c:pt idx="147">
                  <c:v>0.96587301587301588</c:v>
                </c:pt>
                <c:pt idx="148">
                  <c:v>0.96210585585585595</c:v>
                </c:pt>
                <c:pt idx="149">
                  <c:v>0.95838926174496641</c:v>
                </c:pt>
                <c:pt idx="150">
                  <c:v>0.95472222222222214</c:v>
                </c:pt>
                <c:pt idx="151">
                  <c:v>0.95110375275938186</c:v>
                </c:pt>
                <c:pt idx="152">
                  <c:v>0.9475328947368421</c:v>
                </c:pt>
                <c:pt idx="153">
                  <c:v>0.9440087145969499</c:v>
                </c:pt>
                <c:pt idx="154">
                  <c:v>0.94053030303030305</c:v>
                </c:pt>
                <c:pt idx="155">
                  <c:v>0.93709677419354831</c:v>
                </c:pt>
                <c:pt idx="156">
                  <c:v>0.93370726495726475</c:v>
                </c:pt>
                <c:pt idx="157">
                  <c:v>0.93036093418259014</c:v>
                </c:pt>
                <c:pt idx="158">
                  <c:v>0.9270569620253164</c:v>
                </c:pt>
                <c:pt idx="159">
                  <c:v>0.92379454926624727</c:v>
                </c:pt>
                <c:pt idx="160">
                  <c:v>0.92057291666666652</c:v>
                </c:pt>
                <c:pt idx="161">
                  <c:v>0.91739130434782601</c:v>
                </c:pt>
                <c:pt idx="162">
                  <c:v>0.91424897119341542</c:v>
                </c:pt>
                <c:pt idx="163">
                  <c:v>0.91114519427402862</c:v>
                </c:pt>
                <c:pt idx="164">
                  <c:v>0.90807926829268282</c:v>
                </c:pt>
                <c:pt idx="165">
                  <c:v>0.90505050505050511</c:v>
                </c:pt>
                <c:pt idx="166">
                  <c:v>0.90205823293172671</c:v>
                </c:pt>
                <c:pt idx="167">
                  <c:v>0.89910179640718557</c:v>
                </c:pt>
                <c:pt idx="168">
                  <c:v>0.89618055555555565</c:v>
                </c:pt>
                <c:pt idx="169">
                  <c:v>0.89329388560157774</c:v>
                </c:pt>
                <c:pt idx="170">
                  <c:v>0.89044117647058818</c:v>
                </c:pt>
                <c:pt idx="171">
                  <c:v>0.88762183235867442</c:v>
                </c:pt>
                <c:pt idx="172">
                  <c:v>0.88483527131782946</c:v>
                </c:pt>
                <c:pt idx="173">
                  <c:v>0.88208092485549117</c:v>
                </c:pt>
                <c:pt idx="174">
                  <c:v>0.87935823754789266</c:v>
                </c:pt>
                <c:pt idx="175">
                  <c:v>0.87666666666666648</c:v>
                </c:pt>
                <c:pt idx="176">
                  <c:v>0.87400568181818183</c:v>
                </c:pt>
                <c:pt idx="177">
                  <c:v>0.87137476459510355</c:v>
                </c:pt>
                <c:pt idx="178">
                  <c:v>0.8687734082397004</c:v>
                </c:pt>
                <c:pt idx="179">
                  <c:v>0.86620111731843574</c:v>
                </c:pt>
                <c:pt idx="180">
                  <c:v>0.86365740740740726</c:v>
                </c:pt>
                <c:pt idx="181">
                  <c:v>0.86114180478821356</c:v>
                </c:pt>
                <c:pt idx="182">
                  <c:v>0.8586538461538461</c:v>
                </c:pt>
                <c:pt idx="183">
                  <c:v>0.85619307832422586</c:v>
                </c:pt>
                <c:pt idx="184">
                  <c:v>0.85375905797101448</c:v>
                </c:pt>
                <c:pt idx="185">
                  <c:v>0.85135135135135109</c:v>
                </c:pt>
                <c:pt idx="186">
                  <c:v>0.84896953405017905</c:v>
                </c:pt>
                <c:pt idx="187">
                  <c:v>0.84661319073083774</c:v>
                </c:pt>
                <c:pt idx="188">
                  <c:v>0.84428191489361692</c:v>
                </c:pt>
                <c:pt idx="189">
                  <c:v>0.84197530864197523</c:v>
                </c:pt>
                <c:pt idx="190">
                  <c:v>0.83969298245614021</c:v>
                </c:pt>
                <c:pt idx="191">
                  <c:v>0.83743455497382191</c:v>
                </c:pt>
                <c:pt idx="192">
                  <c:v>0.83519965277777763</c:v>
                </c:pt>
                <c:pt idx="193">
                  <c:v>0.83298791018998275</c:v>
                </c:pt>
                <c:pt idx="194">
                  <c:v>0.83079896907216499</c:v>
                </c:pt>
                <c:pt idx="195">
                  <c:v>0.82863247863247869</c:v>
                </c:pt>
                <c:pt idx="196">
                  <c:v>0.8264880952380953</c:v>
                </c:pt>
                <c:pt idx="197">
                  <c:v>0.82436548223350259</c:v>
                </c:pt>
                <c:pt idx="198">
                  <c:v>0.82226430976430975</c:v>
                </c:pt>
                <c:pt idx="199">
                  <c:v>0.82018425460636513</c:v>
                </c:pt>
                <c:pt idx="200">
                  <c:v>0.81812499999999988</c:v>
                </c:pt>
                <c:pt idx="201">
                  <c:v>0.81405472636815901</c:v>
                </c:pt>
                <c:pt idx="202">
                  <c:v>0.81002475247524752</c:v>
                </c:pt>
                <c:pt idx="203">
                  <c:v>0.80603448275862044</c:v>
                </c:pt>
                <c:pt idx="204">
                  <c:v>0.80208333333333315</c:v>
                </c:pt>
                <c:pt idx="205">
                  <c:v>0.79817073170731712</c:v>
                </c:pt>
                <c:pt idx="206">
                  <c:v>0.79429611650485432</c:v>
                </c:pt>
                <c:pt idx="207">
                  <c:v>0.79045893719806759</c:v>
                </c:pt>
                <c:pt idx="208">
                  <c:v>0.78665865384615374</c:v>
                </c:pt>
                <c:pt idx="209">
                  <c:v>0.78289473684210531</c:v>
                </c:pt>
                <c:pt idx="210">
                  <c:v>0.77916666666666656</c:v>
                </c:pt>
                <c:pt idx="211">
                  <c:v>0.77547393364928907</c:v>
                </c:pt>
                <c:pt idx="212">
                  <c:v>0.77181603773584895</c:v>
                </c:pt>
                <c:pt idx="213">
                  <c:v>0.76819248826291076</c:v>
                </c:pt>
                <c:pt idx="214">
                  <c:v>0.76460280373831768</c:v>
                </c:pt>
                <c:pt idx="215">
                  <c:v>0.76104651162790693</c:v>
                </c:pt>
                <c:pt idx="216">
                  <c:v>0.75752314814814792</c:v>
                </c:pt>
                <c:pt idx="217">
                  <c:v>0.75403225806451613</c:v>
                </c:pt>
                <c:pt idx="218">
                  <c:v>0.75057339449541272</c:v>
                </c:pt>
                <c:pt idx="219">
                  <c:v>0.74714611872146108</c:v>
                </c:pt>
                <c:pt idx="220">
                  <c:v>0.7437499999999998</c:v>
                </c:pt>
                <c:pt idx="221">
                  <c:v>0.74038461538461542</c:v>
                </c:pt>
                <c:pt idx="222">
                  <c:v>0.73704954954954938</c:v>
                </c:pt>
                <c:pt idx="223">
                  <c:v>0.73374439461883401</c:v>
                </c:pt>
                <c:pt idx="224">
                  <c:v>0.73046874999999989</c:v>
                </c:pt>
                <c:pt idx="225">
                  <c:v>0.72722222222222221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zoomScale="85" zoomScaleNormal="85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195" t="s">
        <v>0</v>
      </c>
      <c r="B1" s="196"/>
      <c r="C1" s="196"/>
      <c r="D1" s="196"/>
      <c r="E1" s="196"/>
      <c r="F1" s="196"/>
      <c r="G1" s="196"/>
      <c r="H1" s="197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189" t="s">
        <v>89</v>
      </c>
      <c r="B2" s="190"/>
      <c r="C2" s="190"/>
      <c r="D2" s="190"/>
      <c r="E2" s="190"/>
      <c r="F2" s="190"/>
      <c r="G2" s="190"/>
      <c r="H2" s="191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0.54216120216590702</v>
      </c>
    </row>
    <row r="3" spans="1:104" ht="33.75" customHeight="1" thickBot="1">
      <c r="A3" s="192" t="s">
        <v>92</v>
      </c>
      <c r="B3" s="193"/>
      <c r="C3" s="193"/>
      <c r="D3" s="193"/>
      <c r="E3" s="193"/>
      <c r="F3" s="193"/>
      <c r="G3" s="193"/>
      <c r="H3" s="194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0.54216120216590702</v>
      </c>
    </row>
    <row r="4" spans="1:104" ht="36" customHeight="1" thickBot="1">
      <c r="A4" s="198" t="s">
        <v>25</v>
      </c>
      <c r="B4" s="199"/>
      <c r="C4" s="199"/>
      <c r="D4" s="199"/>
      <c r="E4" s="199"/>
      <c r="F4" s="199"/>
      <c r="G4" s="199"/>
      <c r="H4" s="200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0.54216120216590702</v>
      </c>
      <c r="CZ4" s="22"/>
    </row>
    <row r="5" spans="1:104" ht="36" customHeight="1" thickTop="1">
      <c r="A5" s="201" t="s">
        <v>1</v>
      </c>
      <c r="B5" s="202"/>
      <c r="C5" s="23">
        <f>IF($H$8="I",0.1,IF($H$8="II",0.1,IF($H$8="III",0.15,IF($H$8="IV",0.15,"!!خطا!!"))))</f>
        <v>0.15</v>
      </c>
      <c r="D5" s="203" t="s">
        <v>2</v>
      </c>
      <c r="E5" s="204"/>
      <c r="F5" s="205" t="s">
        <v>3</v>
      </c>
      <c r="G5" s="206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0.54216120216590702</v>
      </c>
      <c r="CZ5" s="22"/>
    </row>
    <row r="6" spans="1:104" ht="36" customHeight="1">
      <c r="A6" s="169" t="s">
        <v>5</v>
      </c>
      <c r="B6" s="170"/>
      <c r="C6" s="1">
        <f>IF($H$8="I",0.4,IF($H$8="II",0.5,IF($H$8="III",0.7,IF($H$8="IV",1,"!!خطا!!"))))</f>
        <v>0.7</v>
      </c>
      <c r="D6" s="171" t="s">
        <v>6</v>
      </c>
      <c r="E6" s="172"/>
      <c r="F6" s="173" t="s">
        <v>7</v>
      </c>
      <c r="G6" s="174"/>
      <c r="H6" s="25">
        <v>24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0.54216120216590702</v>
      </c>
    </row>
    <row r="7" spans="1:104" ht="36" customHeight="1">
      <c r="A7" s="169" t="s">
        <v>8</v>
      </c>
      <c r="B7" s="170"/>
      <c r="C7" s="1">
        <f>IF(OR(D6="A=0.35",D6="A=0.30"),IF(H8="I",1.5,IF(H8="II",1.5,IF(H8="III",1.75,IF(H8="IV",1.75,"!!خطا!!")))),IF(H8="I",1.5,IF(H8="II",1.5,IF(H8="III",1.75,IF(H8="IV",2.25,"!!خطا!!")))))</f>
        <v>1.75</v>
      </c>
      <c r="D7" s="175" t="s">
        <v>9</v>
      </c>
      <c r="E7" s="176"/>
      <c r="F7" s="177" t="s">
        <v>10</v>
      </c>
      <c r="G7" s="17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0.54216120216590702</v>
      </c>
    </row>
    <row r="8" spans="1:104" ht="36" customHeight="1" thickBot="1">
      <c r="A8" s="179" t="s">
        <v>12</v>
      </c>
      <c r="B8" s="180"/>
      <c r="C8" s="24">
        <f>IF(OR(D6="A=0.35",D6="A=0.30"),IF(H8="I",1,IF(H8="II",1,IF(H8="III",1.1,IF(H8="IV",1.1,"!!خطا!!")))),IF(H8="I",1,IF(H8="II",1,IF(H8="III",1.1,IF(H8="IV",1.3,"!!خطا!!")))))</f>
        <v>1.1000000000000001</v>
      </c>
      <c r="D8" s="181" t="s">
        <v>14</v>
      </c>
      <c r="E8" s="182"/>
      <c r="F8" s="183" t="s">
        <v>23</v>
      </c>
      <c r="G8" s="184"/>
      <c r="H8" s="38" t="s">
        <v>19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0.54216120216590702</v>
      </c>
      <c r="CZ8" s="22"/>
    </row>
    <row r="9" spans="1:104" ht="36" customHeight="1" thickTop="1" thickBot="1">
      <c r="A9" s="185" t="str">
        <f>IF(D6="","خطا!!منطقه لرزه خیزی سازه وارد نشده است","")</f>
        <v/>
      </c>
      <c r="B9" s="186"/>
      <c r="C9" s="187"/>
      <c r="D9" s="188" t="str">
        <f>IF(H8=""," خطا!!تیپ خاک محل قرار گیری سازه وارد نشده است","")</f>
        <v/>
      </c>
      <c r="E9" s="186"/>
      <c r="F9" s="186"/>
      <c r="G9" s="18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0.54216120216590702</v>
      </c>
      <c r="CZ9" s="22"/>
    </row>
    <row r="10" spans="1:104" ht="36" customHeight="1" thickTop="1">
      <c r="A10" s="163" t="s">
        <v>27</v>
      </c>
      <c r="B10" s="164"/>
      <c r="C10" s="165"/>
      <c r="D10" s="166" t="s">
        <v>28</v>
      </c>
      <c r="E10" s="167"/>
      <c r="F10" s="167"/>
      <c r="G10" s="16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0.54216120216590702</v>
      </c>
      <c r="CZ10" s="22"/>
    </row>
    <row r="11" spans="1:104" ht="36" customHeight="1" thickBot="1">
      <c r="A11" s="148">
        <v>2</v>
      </c>
      <c r="B11" s="149"/>
      <c r="C11" s="150"/>
      <c r="D11" s="138" t="s">
        <v>55</v>
      </c>
      <c r="E11" s="139"/>
      <c r="F11" s="139"/>
      <c r="G11" s="140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0.54216120216590702</v>
      </c>
      <c r="CZ11" s="22"/>
    </row>
    <row r="12" spans="1:104" ht="36" customHeight="1" thickTop="1" thickBot="1">
      <c r="A12" s="151" t="str">
        <f>IF(H6="","خطا!!ارتفاع سازه وارد نشده است","")</f>
        <v/>
      </c>
      <c r="B12" s="152"/>
      <c r="C12" s="153"/>
      <c r="D12" s="154" t="str">
        <f>IF(D8="","خطا!!وجود یا عدم وجود میانقاب انتخاب نشده است","")</f>
        <v/>
      </c>
      <c r="E12" s="155"/>
      <c r="F12" s="155"/>
      <c r="G12" s="156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0.54216120216590702</v>
      </c>
      <c r="CZ12" s="22"/>
    </row>
    <row r="13" spans="1:104" ht="36" customHeight="1" thickTop="1">
      <c r="A13" s="157" t="s">
        <v>27</v>
      </c>
      <c r="B13" s="158"/>
      <c r="C13" s="159"/>
      <c r="D13" s="160" t="s">
        <v>28</v>
      </c>
      <c r="E13" s="161"/>
      <c r="F13" s="161"/>
      <c r="G13" s="162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0.86745792346545114</v>
      </c>
      <c r="CZ13" s="22"/>
    </row>
    <row r="14" spans="1:104" ht="36" customHeight="1" thickBot="1">
      <c r="A14" s="135">
        <v>2</v>
      </c>
      <c r="B14" s="136"/>
      <c r="C14" s="137"/>
      <c r="D14" s="138" t="s">
        <v>55</v>
      </c>
      <c r="E14" s="139"/>
      <c r="F14" s="139"/>
      <c r="G14" s="140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0.54216120216590702</v>
      </c>
      <c r="CZ14" s="22"/>
    </row>
    <row r="15" spans="1:104" ht="36" customHeight="1" thickTop="1" thickBot="1">
      <c r="A15" s="141" t="str">
        <f>IF(D11="","خطا!!سیستم مقاوم در برابر بارهای جانبی انتخاب نشده است","")</f>
        <v/>
      </c>
      <c r="B15" s="142"/>
      <c r="C15" s="142"/>
      <c r="D15" s="143"/>
      <c r="E15" s="144" t="str">
        <f>IF(H11="","خطا!!سیستم سازه ای انتخاب نشده است","")</f>
        <v/>
      </c>
      <c r="F15" s="145"/>
      <c r="G15" s="145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0.54216120216590702</v>
      </c>
    </row>
    <row r="16" spans="1:104" ht="36" customHeight="1" thickTop="1">
      <c r="A16" s="146" t="s">
        <v>74</v>
      </c>
      <c r="B16" s="147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0.54216120216590702</v>
      </c>
      <c r="CZ16" s="22"/>
    </row>
    <row r="17" spans="1:104" ht="36" customHeight="1">
      <c r="A17" s="112">
        <f>VLOOKUP(D11,CT2:CY31,6,FALSE)</f>
        <v>0.87329328724956157</v>
      </c>
      <c r="B17" s="113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200</v>
      </c>
      <c r="F17" s="4">
        <f>VLOOKUP(D11,CT2:CY31,4,FALSE)</f>
        <v>5.5</v>
      </c>
      <c r="G17" s="4">
        <f>VLOOKUP(D11,CT2:CY31,3,FALSE)</f>
        <v>3</v>
      </c>
      <c r="H17" s="32">
        <f>VLOOKUP(D11,CT2:CY31,2,FALSE)</f>
        <v>7.5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0.87329328724956157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1" t="str">
        <f>IF(OR(D6="A=0.35",D6="A=0.30"),IF(H19&lt;=C6,"N=1=",IF(H19&gt;=4,"N=1.7=","N=0.7/(4-Ts)*(T-Ts)+1=")),IF(H19&lt;=C6,"N=1=",IF(H19&gt;=4,"N=1.4=","N=0.4/(4-Ts)*(T-Ts)+1=")))</f>
        <v>N=0.7/(4-Ts)*(T-Ts)+1=</v>
      </c>
      <c r="E18" s="132"/>
      <c r="F18" s="133" t="str">
        <f>IF(AND(H19&gt;=0,H19&lt;=C5),"B1=S0+(S-S0+1)*(T/T0)=",IF(H19&gt;=C6,"B1=(S+1)*(Ts/T)=","B1=S+1="))</f>
        <v>B1=(S+1)*(Ts/T)=</v>
      </c>
      <c r="G18" s="134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0.87329328724956157</v>
      </c>
    </row>
    <row r="19" spans="1:104" ht="36" customHeight="1" thickBot="1">
      <c r="A19" s="45">
        <f>IF(H19&lt;=0.5,1,IF(H19&gt;=2.5,2,0.5*H19+0.75))</f>
        <v>1.2958083045309761</v>
      </c>
      <c r="B19" s="62">
        <f>MAX(((C17*D17*C19)/H17),0.12*C17*D17)</f>
        <v>8.9130015589813982E-2</v>
      </c>
      <c r="C19" s="63">
        <f>D19*F19</f>
        <v>1.9099289054960138</v>
      </c>
      <c r="D19" s="114">
        <f>IF(OR(D6="A=0.35",D6="A=0.30"),IF(H19&lt;=C6,1,IF(H19&gt;=4,1.7,(((0.7/(4-C6))*(H19-C6))+1))),IF(H19&lt;=C6,1,IF(H19&gt;=4,1.4,(((0.4/(4-C6))*(H19-C6))+1))))</f>
        <v>1.0830701898010202</v>
      </c>
      <c r="E19" s="115"/>
      <c r="F19" s="116">
        <f>IF(AND(H19&gt;=0,H19&lt;=C5),(C8+(C7-C8+1)*(H19/C5)),IF(H19&gt;=C6,(C7+1)*(C6/H19),(C7+1)))</f>
        <v>1.7634396399063506</v>
      </c>
      <c r="G19" s="117"/>
      <c r="H19" s="44">
        <f>(MIN(A17*CO7,A11))</f>
        <v>1.0916166090619519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0.87329328724956157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18" t="str">
        <f>IF(OR(D6="A=0.35",D6="A=0.30"),IF(CN19&lt;=C6,"N=1=",IF(CN19&gt;=4,"N=1.7=","N=0.7/(4-Ts)*(T-Ts)+1=")),IF(CN19&lt;=C6,"N=1=",IF(CN19&gt;=4,"N=1.4=","N=0.4/(4-Ts)*(T-Ts)+1=")))</f>
        <v>N=0.7/(4-Ts)*(T-Ts)+1=</v>
      </c>
      <c r="E20" s="119"/>
      <c r="F20" s="120" t="str">
        <f>IF(AND(CN19&gt;=0,CN19&lt;=C5),"B1=S0+(S-S0+1)*(T/T0)=",IF(CN19&gt;=C6,"B1=(S+1)*(Ts/T)=","B1=S+1="))</f>
        <v>B1=(S+1)*(Ts/T)=</v>
      </c>
      <c r="G20" s="121"/>
      <c r="H20" s="75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0.86745792346545114</v>
      </c>
    </row>
    <row r="21" spans="1:104" ht="36" customHeight="1" thickTop="1">
      <c r="A21" s="122">
        <f>IF(CN19&lt;=0.5,1,IF(CN19&gt;=2.5,2,0.5*CN19+0.75))</f>
        <v>1.75</v>
      </c>
      <c r="B21" s="123">
        <f>MAX(((C17*D17*C21)/H17),0.12*C17*D17)</f>
        <v>5.7302777777777779E-2</v>
      </c>
      <c r="C21" s="49">
        <f>D21*F21</f>
        <v>1.2279166666666668</v>
      </c>
      <c r="D21" s="85">
        <f>IF(OR(D6="A=0.35",D6="A=0.30"),IF(CN19&lt;=C6,1,IF(CN19&gt;=4,1.7,(((0.7/(4-C6))*(CN19-C6))+1))),IF(CN19&lt;=C6,1,IF(CN19&gt;=4,1.4,(((0.4/(4-C6))*(CN19-C6))+1))))</f>
        <v>1.2757575757575759</v>
      </c>
      <c r="E21" s="125"/>
      <c r="F21" s="126">
        <f>IF(AND(CN19&gt;=0,CN19&lt;=C5),(C8+(C7-C8+1)*(CN19/C5)),IF(CN19&gt;=C6,(C7+1)*(C6/CN19),(C7+1)))</f>
        <v>0.96249999999999991</v>
      </c>
      <c r="G21" s="127"/>
      <c r="H21" s="76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0.86745792346545114</v>
      </c>
    </row>
    <row r="22" spans="1:104" ht="36" customHeight="1" thickBot="1">
      <c r="A22" s="122"/>
      <c r="B22" s="124"/>
      <c r="C22" s="128" t="str">
        <f>IF(H6&gt;E17,"ارتفاع سازه با توجه به سیستم سازه ای مجاز نیست","")</f>
        <v/>
      </c>
      <c r="D22" s="129"/>
      <c r="E22" s="129"/>
      <c r="F22" s="129"/>
      <c r="G22" s="130"/>
      <c r="H22" s="77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0.86745792346545114</v>
      </c>
    </row>
    <row r="23" spans="1:104" ht="36" customHeight="1" thickTop="1" thickBot="1">
      <c r="A23" s="105" t="str">
        <f>IF(D14="","خطا!!سیستم مقاوم در برابر بارهای جانبی انتخاب نشده است","")</f>
        <v/>
      </c>
      <c r="B23" s="106"/>
      <c r="C23" s="106"/>
      <c r="D23" s="106" t="str">
        <f>IF(H6="","خطا!!ارتفاع سازه واردنشده است","")</f>
        <v/>
      </c>
      <c r="E23" s="107" t="str">
        <f>IF(H14="","خطا!!سیستم سازه ای انتخاب نشده است","")</f>
        <v/>
      </c>
      <c r="F23" s="108"/>
      <c r="G23" s="109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0.54216120216590702</v>
      </c>
    </row>
    <row r="24" spans="1:104" ht="36" customHeight="1" thickTop="1">
      <c r="A24" s="110" t="s">
        <v>74</v>
      </c>
      <c r="B24" s="111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0.54216120216590702</v>
      </c>
    </row>
    <row r="25" spans="1:104" ht="36" customHeight="1">
      <c r="A25" s="112">
        <f>VLOOKUP(D14,CT2:CY31,6,FALSE)</f>
        <v>0.87329328724956157</v>
      </c>
      <c r="B25" s="113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200</v>
      </c>
      <c r="F25" s="10">
        <f>VLOOKUP(D14,CT2:CY31,4,FALSE)</f>
        <v>5.5</v>
      </c>
      <c r="G25" s="10">
        <f>VLOOKUP(D14,CT2:CY31,3,FALSE)</f>
        <v>3</v>
      </c>
      <c r="H25" s="32">
        <f>VLOOKUP(D14,CT2:CY31,2,FALSE)</f>
        <v>7.5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0.54216120216590702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93" t="str">
        <f>IF(OR(D6="A=0.35",D6="A=0.30"),IF(H27&lt;=C6,"N=1=",IF(H27&gt;=4,"N=1.7=","N=0.7/(4-Ts)*(T-Ts)+1=")),IF(H27&lt;=C6,"N=1=",IF(H27&gt;=4,"N=1.4=","N=0.4/(4-Ts)*(T-Ts)+1=")))</f>
        <v>N=0.7/(4-Ts)*(T-Ts)+1=</v>
      </c>
      <c r="E26" s="94"/>
      <c r="F26" s="95" t="str">
        <f>IF(AND(H27&gt;=0,H27&lt;=C5),"B1=S0+(S-S0+1)*(T/T0)=",IF(H27&gt;=C6,"B1=(S+1)*(Ts/T)=","B1=S+1="))</f>
        <v>B1=(S+1)*(Ts/T)=</v>
      </c>
      <c r="G26" s="96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0.54216120216590702</v>
      </c>
    </row>
    <row r="27" spans="1:104" ht="36" customHeight="1" thickBot="1">
      <c r="A27" s="55">
        <f>IF(H27&lt;=0.5,1,IF(H27&gt;=2.5,2,0.5*H27+0.75))</f>
        <v>1.2958083045309761</v>
      </c>
      <c r="B27" s="21">
        <f>MAX(((C25*D25*C27)/H25),0.12*C25*D25)</f>
        <v>8.9130015589813982E-2</v>
      </c>
      <c r="C27" s="54">
        <f>D27*F27</f>
        <v>1.9099289054960138</v>
      </c>
      <c r="D27" s="97">
        <f>IF(OR(D6="A=0.35",D6="A=0.30"),IF(H27&lt;=C6,1,IF(H27&gt;=4,1.7,(((0.7/(4-C6))*(H27-C6))+1))),IF(H27&lt;=C6,1,IF(H27&gt;=4,1.4,(((0.4/(4-C6))*(H27-C6))+1))))</f>
        <v>1.0830701898010202</v>
      </c>
      <c r="E27" s="98"/>
      <c r="F27" s="99">
        <f>IF(AND(H27&gt;=0,H27&lt;=C5),(C8+(C7-C8+1)*(H27/C5)),IF(H27&gt;=C6,(C7+1)*(C6/H27),(C7+1)))</f>
        <v>1.7634396399063506</v>
      </c>
      <c r="G27" s="100"/>
      <c r="H27" s="53">
        <f>MIN(A25*CO7,A14)</f>
        <v>1.0916166090619519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0.86745792346545114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01" t="str">
        <f>IF(OR(D6="A=0.35",D6="A=0.30"),IF(CN27&lt;=C6,"N=1=",IF(CN27&gt;=4,"N=1.7=","N=0.7/(4-Ts)*(T-Ts)+1=")),IF(CN27&lt;=C6,"N=1=",IF(CN27&gt;=4,"N=1.4=","N=0.4/(4-Ts)*(T-Ts)+1=")))</f>
        <v>N=0.7/(4-Ts)*(T-Ts)+1=</v>
      </c>
      <c r="E28" s="102"/>
      <c r="F28" s="103" t="str">
        <f>IF(AND(CN27&gt;=0,CN27&lt;=C5),"B1=S0+(S-S0+1)*(T/T0)=",IF(CN27&gt;=C6,"B1=(S+1)*(Ts/T)=","B1=S+1="))</f>
        <v>B1=(S+1)*(Ts/T)=</v>
      </c>
      <c r="G28" s="104"/>
      <c r="H28" s="75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0.86745792346545114</v>
      </c>
    </row>
    <row r="29" spans="1:104" ht="36" customHeight="1" thickTop="1">
      <c r="A29" s="78">
        <f>IF(CN27&lt;=0.5,1,IF(CN27&gt;=2.5,2,0.5*CN27+0.75))</f>
        <v>1.75</v>
      </c>
      <c r="B29" s="80">
        <f>MAX(((C25*D25*C29)/H25),0.12*C25*D25)</f>
        <v>5.7302777777777779E-2</v>
      </c>
      <c r="C29" s="49">
        <f>D29*F29</f>
        <v>1.2279166666666668</v>
      </c>
      <c r="D29" s="83">
        <f>IF(OR(D6="A=0.35",D6="A=0.30"),IF(CN27&lt;=C6,1,IF(CN27&gt;=4,1.7,(((0.7/(4-C6))*(CN27-C6))+1))),IF(CN27&lt;=C6,1,IF(CN27&gt;=4,1.4,(((0.4/(4-C6))*(CN27-C6))+1))))</f>
        <v>1.2757575757575759</v>
      </c>
      <c r="E29" s="84"/>
      <c r="F29" s="85">
        <f>IF(AND(CN27&gt;=0,CN27&lt;=C5),(C8+(C7-C8+1)*(CN27/C5)),IF(CN27&gt;=C6,(C7+1)*(C6/CN27),(C7+1)))</f>
        <v>0.96249999999999991</v>
      </c>
      <c r="G29" s="86"/>
      <c r="H29" s="76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0.54216120216590702</v>
      </c>
    </row>
    <row r="30" spans="1:104" ht="24.75" customHeight="1">
      <c r="A30" s="78"/>
      <c r="B30" s="81"/>
      <c r="C30" s="87" t="str">
        <f>IF(H6&gt;E25,"ارتفاع سازه با توجه به سیستم سازه ای مجاز نیست","")</f>
        <v/>
      </c>
      <c r="D30" s="88"/>
      <c r="E30" s="88"/>
      <c r="F30" s="88"/>
      <c r="G30" s="89"/>
      <c r="H30" s="76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0.54216120216590702</v>
      </c>
    </row>
    <row r="31" spans="1:104" ht="42.75" customHeight="1" thickBot="1">
      <c r="A31" s="79"/>
      <c r="B31" s="82"/>
      <c r="C31" s="90"/>
      <c r="D31" s="91"/>
      <c r="E31" s="91"/>
      <c r="F31" s="91"/>
      <c r="G31" s="92"/>
      <c r="H31" s="77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0.54216120216590702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1.1000000000000001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1.32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1.54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1.7600000000000002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1.98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2.2000000000000002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2.42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2.64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2.75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2.75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2.75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2.75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2.75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2.75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2.75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2.75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2.75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2.75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2.75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2.75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2.75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2.75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2.75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2.75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2.75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2.75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2.75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2.75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2.75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2.75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2.75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2.75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2.75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2.75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2.75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2.7499999999999996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2.6849537037037035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2.6234234234234237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2.5651315789473683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2.5098290598290598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2.4572916666666664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2.4073170731707312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2.3597222222222221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2.3143410852713178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2.2710227272727272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2.2296296296296294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2.1900362318840574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2.1521276595744681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2.1157986111111109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2.0809523809523811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2.0474999999999999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2.0153594771241825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1.9844551282051284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1.9547169811320755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1.9260802469135798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1.8984848484848482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1.8718749999999997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1.8461988304093564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1.8214080459770114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1.797457627118644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1.7743055555555556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1.7519125683060108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1.7302419354838707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1.709259259259259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1.6889322916666667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1.6692307692307689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1.6501262626262627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1.6315920398009947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1.6136029411764705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1.5961352657004828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1.5791666666666664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1.5626760563380284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1.5466435185185186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1.5310502283105021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1.5158783783783785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1.5011111111111108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1.4867324561403508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1.4727272727272727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1.4590811965811963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1.4457805907172996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1.4328124999999998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1.4201646090534978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1.4078252032520324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1.3957831325301202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1.3840277777777779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1.3725490196078431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1.3613372093023255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1.3503831417624521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1.3396780303030302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1.3292134831460671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1.3189814814814813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1.3089743589743588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1.2991847826086955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1.2896057347670249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1.2802304964539006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1.271052631578947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1.2620659722222221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1.2532646048109968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1.2446428571428574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1.2361952861952861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1.2279166666666668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1.2198019801980198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1.2118464052287579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1.2040453074433657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1.1963942307692306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1.1888888888888887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1.1815251572327043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1.1742990654205605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1.1672067901234566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1.1602446483180426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1.1534090909090908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1.1466966966966965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1.1401041666666665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1.1336283185840708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1.1272660818713449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1.121014492753623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1.1148706896551723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1.1088319088319087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1.1028954802259885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1.0970588235294119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1.0913194444444445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1.0856749311294764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1.0801229508196721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1.0746612466124661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1.069287634408602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1.0639999999999998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1.0587962962962962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1.0536745406824146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1.0486328125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1.0436692506459948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1.0387820512820511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1.0339694656488547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1.029229797979798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1.0245614035087718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1.019962686567164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1.0154320987654322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1.010968137254902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1.0065693430656932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1.002234299516908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0.99796163069544352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0.99374999999999991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0.9895981087470449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0.98550469483568071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0.98146853146853141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0.97748842592592589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0.97356321839080462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0.96969178082191776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0.96587301587301588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0.96210585585585595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0.95838926174496641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0.95472222222222214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0.95110375275938186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0.9475328947368421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0.9440087145969499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0.94053030303030305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0.93709677419354831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0.93370726495726475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0.93036093418259014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0.9270569620253164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0.92379454926624727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0.92057291666666652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0.91739130434782601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0.91424897119341542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0.91114519427402862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0.90807926829268282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0.90505050505050511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0.90205823293172671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0.89910179640718557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0.89618055555555565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0.89329388560157774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0.89044117647058818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0.88762183235867442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0.88483527131782946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0.88208092485549117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0.87935823754789266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0.87666666666666648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0.87400568181818183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0.87137476459510355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0.8687734082397004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0.86620111731843574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0.86365740740740726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0.86114180478821356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0.8586538461538461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0.85619307832422586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0.85375905797101448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0.85135135135135109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0.84896953405017905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0.84661319073083774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0.84428191489361692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0.84197530864197523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0.83969298245614021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0.83743455497382191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0.83519965277777763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0.83298791018998275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0.83079896907216499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0.82863247863247869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0.8264880952380953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0.82436548223350259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0.82226430976430975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0.82018425460636513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0.81812499999999988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0.81405472636815901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0.81002475247524752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0.80603448275862044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0.80208333333333315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0.79817073170731712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0.79429611650485432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0.79045893719806759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0.78665865384615374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0.78289473684210531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0.77916666666666656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0.77547393364928907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0.77181603773584895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0.76819248826291076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0.76460280373831768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0.76104651162790693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0.75752314814814792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0.75403225806451613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0.75057339449541272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0.74714611872146108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0.7437499999999998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0.74038461538461542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0.73704954954954938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0.73374439461883401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0.73046874999999989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0.72722222222222221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2023-05-17T22:21:56Z</dcterms:modified>
  <cp:contentStatus/>
</cp:coreProperties>
</file>